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-180" yWindow="4005" windowWidth="32025" windowHeight="1009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23" i="1" l="1"/>
  <c r="Y23" i="1"/>
  <c r="Z19" i="1"/>
  <c r="Y19" i="1"/>
  <c r="Z22" i="1"/>
  <c r="Y22" i="1"/>
  <c r="AA23" i="1"/>
  <c r="AA22" i="1"/>
  <c r="Z18" i="1"/>
  <c r="Y18" i="1"/>
  <c r="AD12" i="1"/>
  <c r="AD11" i="1"/>
  <c r="AD10" i="1"/>
  <c r="AD9" i="1"/>
  <c r="AA12" i="1"/>
  <c r="AA11" i="1"/>
  <c r="AA10" i="1"/>
  <c r="AA9" i="1"/>
  <c r="AA19" i="1"/>
  <c r="AA18" i="1"/>
</calcChain>
</file>

<file path=xl/sharedStrings.xml><?xml version="1.0" encoding="utf-8"?>
<sst xmlns="http://schemas.openxmlformats.org/spreadsheetml/2006/main" count="84" uniqueCount="66">
  <si>
    <t>2016UPDT049</t>
  </si>
  <si>
    <t>Using metabolic tracer techniques to assess the impact of tillage and
straw management on microbial carbon use efficiency in soil</t>
  </si>
  <si>
    <t>van Groenigen;, Dermot Forristal, Mike Jones, Niamh Smyth,
Egbert Schwartz, Bruce Hungate, Paul Dijkstra</t>
  </si>
  <si>
    <t>Soil Biology &amp; Biochemistry</t>
  </si>
  <si>
    <t>139-145</t>
  </si>
  <si>
    <t>cjvangroenigen@nau.edu</t>
  </si>
  <si>
    <t>Ireland</t>
  </si>
  <si>
    <t>Teagasc Crops Research Centre near Carlow</t>
  </si>
  <si>
    <t>Cfb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</si>
  <si>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</si>
  <si>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</si>
  <si>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</si>
  <si>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</si>
  <si>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</si>
  <si>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</si>
  <si>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</si>
  <si>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</si>
  <si>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</si>
  <si>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</si>
  <si>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</si>
  <si>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</si>
  <si>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</si>
  <si>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</si>
  <si>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</si>
  <si>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</si>
  <si>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</si>
  <si>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</si>
  <si>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</si>
  <si>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</si>
  <si>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</si>
  <si>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tillage/ amendment</t>
  </si>
  <si>
    <t>2 X 2</t>
  </si>
  <si>
    <t>CT/ RT x straw incorporation/ - straw incorporation</t>
  </si>
  <si>
    <t>Table 2</t>
  </si>
  <si>
    <t>not reported</t>
  </si>
  <si>
    <t>SE</t>
  </si>
  <si>
    <t>Seems OK</t>
  </si>
  <si>
    <t>power harrow (Lely Roterra), to a depth of approximately 10 cm, prior to sowing. The other eight plots were subjected to a reduced tillage (RT) treatment,</t>
  </si>
  <si>
    <t>Incorporated</t>
  </si>
  <si>
    <t>RT</t>
  </si>
  <si>
    <t>CT</t>
  </si>
  <si>
    <t>Removed</t>
  </si>
  <si>
    <t>0-15</t>
  </si>
  <si>
    <t>15-30</t>
  </si>
  <si>
    <t>C (%)</t>
  </si>
  <si>
    <t>C/N</t>
  </si>
  <si>
    <t>Straw</t>
  </si>
  <si>
    <t>Tillage</t>
  </si>
  <si>
    <t>Mean +/-SE</t>
  </si>
  <si>
    <t>Soil C concentrations and C/N ratios in an Irish winter wheat field at two sampling depths</t>
  </si>
  <si>
    <t>, as affected by 12 years of soil tillage and 11 years of straw incorporation (n= 4).</t>
  </si>
  <si>
    <t>The CT plots were ploughed to a depth of 20-25 cm, usually in late September. Ploughing was followed by secondary cultivation using a rotary</t>
  </si>
  <si>
    <t>consisting of shallow non-inversion tillage with a single pass of a tined stubble cultivator (Horsch Terrano FX) to a depth of 7-10 cm, carried out in August soon after harvest</t>
  </si>
  <si>
    <t>No Bulk Density measures</t>
  </si>
  <si>
    <t>ES</t>
  </si>
  <si>
    <t>mean</t>
  </si>
  <si>
    <t>SD</t>
  </si>
  <si>
    <t>n</t>
  </si>
  <si>
    <t>Depth correction</t>
  </si>
  <si>
    <t>IO</t>
  </si>
  <si>
    <t>tined cultivator</t>
  </si>
  <si>
    <t>7-10 cm</t>
  </si>
  <si>
    <t>HO</t>
  </si>
  <si>
    <t>mouldboard plough and rotary harrow</t>
  </si>
  <si>
    <t>20-25 cm</t>
  </si>
  <si>
    <t>IO-HO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</si>
</sst>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0" xfId="0" applyNumberFormat="1" applyFont="1" applyAlignment="1"/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1" fillId="0" borderId="0" xfId="0" applyFont="1" applyFill="1" applyAlignmen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5"/>
  <sheetViews>
    <sheetView tabSelected="1" topLeftCell="H1" zoomScale="70" zoomScaleNormal="70" workbookViewId="0">
      <selection activeCell="AC17" sqref="AC17:AC26"/>
    </sheetView>
  </sheetViews>
  <sheetFormatPr defaultColWidth="11" defaultRowHeight="15.75" x14ac:dyDescent="0.25"/>
  <sheetData>
    <row r="1" spans="1:34" x14ac:dyDescent="0.25">
      <c r="A1" s="4" t="s">
        <v>9</v>
      </c>
      <c r="B1" s="5" t="s">
        <v>10</v>
      </c>
      <c r="C1" s="4" t="s">
        <v>11</v>
      </c>
      <c r="D1" s="4" t="s">
        <v>12</v>
      </c>
      <c r="E1" s="4" t="s">
        <v>13</v>
      </c>
      <c r="F1" s="4" t="s">
        <v>14</v>
      </c>
      <c r="G1" s="6" t="s">
        <v>15</v>
      </c>
      <c r="H1" s="4" t="s">
        <v>16</v>
      </c>
      <c r="I1" s="4" t="s">
        <v>17</v>
      </c>
      <c r="J1" s="4" t="s">
        <v>18</v>
      </c>
      <c r="K1" s="7" t="s">
        <v>19</v>
      </c>
      <c r="L1" s="7" t="s">
        <v>20</v>
      </c>
      <c r="M1" s="4" t="s">
        <v>21</v>
      </c>
      <c r="N1" s="4" t="s">
        <v>22</v>
      </c>
      <c r="O1" s="4" t="s">
        <v>23</v>
      </c>
      <c r="P1" s="4" t="s">
        <v>24</v>
      </c>
      <c r="Q1" s="4" t="s">
        <v>25</v>
      </c>
      <c r="R1" s="4" t="s">
        <v>26</v>
      </c>
      <c r="S1" s="4" t="s">
        <v>27</v>
      </c>
      <c r="T1" s="4" t="s">
        <v>28</v>
      </c>
      <c r="U1" s="4" t="s">
        <v>29</v>
      </c>
      <c r="W1" s="8"/>
    </row>
    <row r="2" spans="1:34" x14ac:dyDescent="0.25">
      <c r="A2" s="1" t="s">
        <v>0</v>
      </c>
      <c r="B2" s="2" t="s">
        <v>1</v>
      </c>
      <c r="C2" s="1" t="s">
        <v>2</v>
      </c>
      <c r="D2" s="1" t="s">
        <v>3</v>
      </c>
      <c r="E2" s="1">
        <v>2013</v>
      </c>
      <c r="F2" s="1">
        <v>66</v>
      </c>
      <c r="G2" s="1" t="s">
        <v>4</v>
      </c>
      <c r="H2" s="1" t="s">
        <v>5</v>
      </c>
      <c r="I2" s="1" t="s">
        <v>6</v>
      </c>
      <c r="J2" s="1" t="s">
        <v>7</v>
      </c>
      <c r="K2" s="3">
        <v>52.836390000000002</v>
      </c>
      <c r="L2" s="3">
        <v>-6.9349999999999996</v>
      </c>
      <c r="M2" s="1" t="s">
        <v>8</v>
      </c>
      <c r="N2" s="1" t="s">
        <v>30</v>
      </c>
      <c r="O2" s="1" t="s">
        <v>31</v>
      </c>
      <c r="P2" s="1" t="s">
        <v>32</v>
      </c>
      <c r="Q2" s="1" t="s">
        <v>33</v>
      </c>
      <c r="R2" s="1" t="s">
        <v>34</v>
      </c>
      <c r="S2" s="9" t="s">
        <v>35</v>
      </c>
      <c r="T2" s="9" t="s">
        <v>35</v>
      </c>
      <c r="U2" s="1" t="s">
        <v>36</v>
      </c>
      <c r="W2" s="1" t="s">
        <v>33</v>
      </c>
    </row>
    <row r="3" spans="1:34" x14ac:dyDescent="0.25">
      <c r="W3" t="s">
        <v>49</v>
      </c>
    </row>
    <row r="4" spans="1:34" x14ac:dyDescent="0.25">
      <c r="A4" t="s">
        <v>53</v>
      </c>
      <c r="W4" t="s">
        <v>50</v>
      </c>
    </row>
    <row r="5" spans="1:34" x14ac:dyDescent="0.25">
      <c r="A5" t="s">
        <v>51</v>
      </c>
    </row>
    <row r="6" spans="1:34" x14ac:dyDescent="0.25">
      <c r="A6" s="8" t="s">
        <v>37</v>
      </c>
      <c r="W6" t="s">
        <v>46</v>
      </c>
      <c r="X6" t="s">
        <v>47</v>
      </c>
      <c r="Y6" s="8" t="s">
        <v>44</v>
      </c>
      <c r="Z6" s="8"/>
      <c r="AA6" s="8"/>
      <c r="AB6" s="8"/>
      <c r="AC6" s="8"/>
      <c r="AD6" s="8"/>
      <c r="AE6" s="12" t="s">
        <v>45</v>
      </c>
      <c r="AF6" s="12"/>
      <c r="AG6" s="12"/>
      <c r="AH6" s="12"/>
    </row>
    <row r="7" spans="1:34" x14ac:dyDescent="0.25">
      <c r="A7" s="8" t="s">
        <v>52</v>
      </c>
      <c r="Y7" s="12" t="s">
        <v>42</v>
      </c>
      <c r="Z7" s="12"/>
      <c r="AA7" s="11"/>
      <c r="AB7" s="12" t="s">
        <v>43</v>
      </c>
      <c r="AC7" s="12"/>
      <c r="AD7" s="11"/>
      <c r="AE7" s="12" t="s">
        <v>42</v>
      </c>
      <c r="AF7" s="12"/>
      <c r="AG7" s="12" t="s">
        <v>43</v>
      </c>
      <c r="AH7" s="12"/>
    </row>
    <row r="8" spans="1:34" x14ac:dyDescent="0.25">
      <c r="Z8" t="s">
        <v>35</v>
      </c>
      <c r="AA8" t="s">
        <v>56</v>
      </c>
      <c r="AC8" t="s">
        <v>35</v>
      </c>
      <c r="AD8" t="s">
        <v>56</v>
      </c>
      <c r="AF8" t="s">
        <v>35</v>
      </c>
      <c r="AH8" t="s">
        <v>35</v>
      </c>
    </row>
    <row r="9" spans="1:34" x14ac:dyDescent="0.25">
      <c r="W9" t="s">
        <v>38</v>
      </c>
      <c r="X9" t="s">
        <v>39</v>
      </c>
      <c r="Y9">
        <v>2.19</v>
      </c>
      <c r="Z9">
        <v>0.03</v>
      </c>
      <c r="AA9">
        <f>Z9*SQRT(4)</f>
        <v>0.06</v>
      </c>
      <c r="AB9">
        <v>1.5</v>
      </c>
      <c r="AC9">
        <v>0.03</v>
      </c>
      <c r="AD9">
        <f t="shared" ref="AD9:AD12" si="0">AC9*SQRT(4)</f>
        <v>0.06</v>
      </c>
      <c r="AE9">
        <v>11.4</v>
      </c>
      <c r="AF9">
        <v>0.3</v>
      </c>
      <c r="AG9">
        <v>10.3</v>
      </c>
      <c r="AH9">
        <v>0.3</v>
      </c>
    </row>
    <row r="10" spans="1:34" x14ac:dyDescent="0.25">
      <c r="X10" t="s">
        <v>40</v>
      </c>
      <c r="Y10">
        <v>1.69</v>
      </c>
      <c r="Z10">
        <v>0.03</v>
      </c>
      <c r="AA10">
        <f t="shared" ref="AA10:AA12" si="1">Z10*SQRT(4)</f>
        <v>0.06</v>
      </c>
      <c r="AB10">
        <v>1.61</v>
      </c>
      <c r="AC10">
        <v>0.05</v>
      </c>
      <c r="AD10">
        <f t="shared" si="0"/>
        <v>0.1</v>
      </c>
      <c r="AE10">
        <v>10.6</v>
      </c>
      <c r="AF10">
        <v>0.1</v>
      </c>
      <c r="AG10">
        <v>10.7</v>
      </c>
      <c r="AH10">
        <v>0.3</v>
      </c>
    </row>
    <row r="11" spans="1:34" x14ac:dyDescent="0.25">
      <c r="W11" t="s">
        <v>41</v>
      </c>
      <c r="X11" t="s">
        <v>39</v>
      </c>
      <c r="Y11">
        <v>1.91</v>
      </c>
      <c r="Z11" s="10">
        <v>0.11</v>
      </c>
      <c r="AA11">
        <f t="shared" si="1"/>
        <v>0.22</v>
      </c>
      <c r="AB11">
        <v>1.43</v>
      </c>
      <c r="AC11">
        <v>0.12</v>
      </c>
      <c r="AD11">
        <f t="shared" si="0"/>
        <v>0.24</v>
      </c>
      <c r="AE11">
        <v>11</v>
      </c>
      <c r="AF11">
        <v>0.5</v>
      </c>
      <c r="AG11">
        <v>9.6999999999999993</v>
      </c>
      <c r="AH11">
        <v>0.3</v>
      </c>
    </row>
    <row r="12" spans="1:34" x14ac:dyDescent="0.25">
      <c r="X12" t="s">
        <v>40</v>
      </c>
      <c r="Y12">
        <v>1.65</v>
      </c>
      <c r="Z12">
        <v>0.06</v>
      </c>
      <c r="AA12">
        <f t="shared" si="1"/>
        <v>0.12</v>
      </c>
      <c r="AB12">
        <v>1.59</v>
      </c>
      <c r="AC12">
        <v>0.09</v>
      </c>
      <c r="AD12">
        <f t="shared" si="0"/>
        <v>0.18</v>
      </c>
      <c r="AE12">
        <v>10.4</v>
      </c>
      <c r="AF12">
        <v>0.1</v>
      </c>
      <c r="AG12">
        <v>10.5</v>
      </c>
      <c r="AH12">
        <v>0.3</v>
      </c>
    </row>
    <row r="14" spans="1:34" x14ac:dyDescent="0.25">
      <c r="W14" t="s">
        <v>48</v>
      </c>
    </row>
    <row r="15" spans="1:34" x14ac:dyDescent="0.25">
      <c r="Y15" t="s">
        <v>61</v>
      </c>
      <c r="Z15" t="s">
        <v>64</v>
      </c>
    </row>
    <row r="16" spans="1:34" x14ac:dyDescent="0.25">
      <c r="Y16" t="s">
        <v>60</v>
      </c>
      <c r="Z16" t="s">
        <v>63</v>
      </c>
    </row>
    <row r="17" spans="23:27" x14ac:dyDescent="0.25">
      <c r="W17" t="s">
        <v>54</v>
      </c>
      <c r="Y17" t="s">
        <v>59</v>
      </c>
      <c r="Z17" t="s">
        <v>62</v>
      </c>
      <c r="AA17" s="13" t="s">
        <v>65</v>
      </c>
    </row>
    <row r="18" spans="23:27" x14ac:dyDescent="0.25">
      <c r="W18" t="s">
        <v>42</v>
      </c>
      <c r="X18" t="s">
        <v>55</v>
      </c>
      <c r="Y18">
        <f>AVERAGE(Y9,Y11)*10</f>
        <v>20.5</v>
      </c>
      <c r="Z18">
        <f>AVERAGE(Y10,Y12)*10</f>
        <v>16.7</v>
      </c>
      <c r="AA18" s="13">
        <f>Y18-Z18</f>
        <v>3.8000000000000007</v>
      </c>
    </row>
    <row r="19" spans="23:27" x14ac:dyDescent="0.25">
      <c r="X19" t="s">
        <v>56</v>
      </c>
      <c r="Y19">
        <f>SQRT((AA9^2+AA11^2)/2)*10</f>
        <v>1.61245154965971</v>
      </c>
      <c r="Z19">
        <f>SQRT((AA10^2+AA12^2)/2)*10</f>
        <v>0.94868329805051377</v>
      </c>
      <c r="AA19" s="13">
        <f>SQRT((Y19^2+Z19^2)/2)</f>
        <v>1.3228756555322954</v>
      </c>
    </row>
    <row r="20" spans="23:27" x14ac:dyDescent="0.25">
      <c r="X20" t="s">
        <v>57</v>
      </c>
      <c r="Y20">
        <v>4</v>
      </c>
      <c r="Z20">
        <v>4</v>
      </c>
      <c r="AA20" s="13">
        <v>8</v>
      </c>
    </row>
    <row r="21" spans="23:27" x14ac:dyDescent="0.25">
      <c r="X21" t="s">
        <v>58</v>
      </c>
      <c r="Y21">
        <v>1</v>
      </c>
      <c r="Z21">
        <v>1</v>
      </c>
      <c r="AA21" s="13">
        <v>1</v>
      </c>
    </row>
    <row r="22" spans="23:27" x14ac:dyDescent="0.25">
      <c r="W22" t="s">
        <v>43</v>
      </c>
      <c r="X22" t="s">
        <v>55</v>
      </c>
      <c r="Y22">
        <f>AVERAGE(AB9,AB11)*10</f>
        <v>14.649999999999999</v>
      </c>
      <c r="Z22">
        <f>AVERAGE(AB10,AB12)*10</f>
        <v>16</v>
      </c>
      <c r="AA22" s="13">
        <f>Y22-Z22</f>
        <v>-1.3500000000000014</v>
      </c>
    </row>
    <row r="23" spans="23:27" x14ac:dyDescent="0.25">
      <c r="X23" t="s">
        <v>56</v>
      </c>
      <c r="Y23">
        <f>SQRT((AD9^2+AD11^2)/2)*10</f>
        <v>1.7492855684535902</v>
      </c>
      <c r="Z23">
        <f>SQRT((AD10^2+AD12^2)/2)*10</f>
        <v>1.4560219778561037</v>
      </c>
      <c r="AA23" s="13">
        <f>SQRT((Y23^2+Z23^2)/2)</f>
        <v>1.6093476939431082</v>
      </c>
    </row>
    <row r="24" spans="23:27" x14ac:dyDescent="0.25">
      <c r="X24" t="s">
        <v>57</v>
      </c>
      <c r="Y24">
        <v>4</v>
      </c>
      <c r="Z24">
        <v>4</v>
      </c>
      <c r="AA24" s="13">
        <v>8</v>
      </c>
    </row>
    <row r="25" spans="23:27" x14ac:dyDescent="0.25">
      <c r="X25" t="s">
        <v>58</v>
      </c>
      <c r="Y25">
        <v>1</v>
      </c>
      <c r="Z25">
        <v>1</v>
      </c>
      <c r="AA25" s="13">
        <v>1</v>
      </c>
    </row>
  </sheetData>
  <mergeCells count="5">
    <mergeCell ref="Y7:Z7"/>
    <mergeCell ref="AB7:AC7"/>
    <mergeCell ref="AE7:AF7"/>
    <mergeCell ref="AG7:AH7"/>
    <mergeCell ref="AE6:AH6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 B</dc:creator>
  <cp:lastModifiedBy>Neal Haddaway</cp:lastModifiedBy>
  <dcterms:created xsi:type="dcterms:W3CDTF">2016-03-21T10:45:04Z</dcterms:created>
  <dcterms:modified xsi:type="dcterms:W3CDTF">2016-03-31T12:40:12Z</dcterms:modified>
</cp:coreProperties>
</file>